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H37"/>
  <c r="D37"/>
  <c r="N17"/>
  <c r="E17"/>
  <c r="O17"/>
  <c r="F17"/>
  <c r="P17"/>
  <c r="H17"/>
  <c r="D17"/>
  <c r="R22"/>
  <c r="N22"/>
  <c r="E22"/>
  <c r="O22"/>
  <c r="F22"/>
  <c r="P22"/>
  <c r="H22"/>
  <c r="I21" s="1"/>
  <c r="S21" s="1"/>
  <c r="D22"/>
  <c r="N27"/>
  <c r="E27"/>
  <c r="O27"/>
  <c r="F27"/>
  <c r="P27"/>
  <c r="D27"/>
  <c r="N32"/>
  <c r="E32"/>
  <c r="O32"/>
  <c r="F32"/>
  <c r="P32"/>
  <c r="H32"/>
  <c r="D32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N12"/>
  <c r="E12"/>
  <c r="O12"/>
  <c r="F12"/>
  <c r="H12"/>
  <c r="D12"/>
  <c r="P12"/>
  <c r="I31"/>
  <c r="S31" s="1"/>
  <c r="H27"/>
  <c r="I26" s="1"/>
  <c r="S26" s="1"/>
  <c r="I16"/>
  <c r="S16" s="1"/>
  <c r="I36"/>
  <c r="S36" s="1"/>
  <c r="G39"/>
  <c r="Q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<sst xmlns="http://schemas.openxmlformats.org/spreadsheetml/2006/main" count="116" uniqueCount="74">
  <si>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</si>
  <si>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</si>
  <si>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</si>
  <si>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KC Zlín</t>
  </si>
  <si>
    <t>Datum:  </t>
  </si>
  <si>
    <t>8.2.2020</t>
  </si>
  <si>
    <t>Domácí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</si>
  <si>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</si>
  <si>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</si>
  <si>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</si>
  <si>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</si>
  <si>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</si>
  <si>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</si>
  <si>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</si>
  <si>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</si>
  <si>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</si>
  <si>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</si>
  <si>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</si>
  <si>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</si>
  <si>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</si>
  <si>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</si>
  <si>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Antoš</t>
  </si>
  <si>
    <t>Jindřich</t>
  </si>
  <si>
    <t>Pavel</t>
  </si>
  <si>
    <t>Fojtík</t>
  </si>
  <si>
    <t>Klika</t>
  </si>
  <si>
    <t>Bronislav</t>
  </si>
  <si>
    <t>Milan</t>
  </si>
  <si>
    <t>Ivaniš</t>
  </si>
  <si>
    <t>Herůfek</t>
  </si>
  <si>
    <t>Karel</t>
  </si>
  <si>
    <t>Radim</t>
  </si>
  <si>
    <t>Matějíček</t>
  </si>
  <si>
    <t>Košťál</t>
  </si>
  <si>
    <t>Lubomír</t>
  </si>
  <si>
    <t>Matlach</t>
  </si>
  <si>
    <t>David</t>
  </si>
  <si>
    <t>Miroslav</t>
  </si>
  <si>
    <t>Janás</t>
  </si>
  <si>
    <t>Hostinský</t>
  </si>
  <si>
    <t>Radek</t>
  </si>
  <si>
    <t>Ivo</t>
  </si>
  <si>
    <t>Celkový výkon družstva  </t>
  </si>
  <si>
    <t>Vedoucí družstva         Jméno:</t>
  </si>
  <si>
    <t>Radim Abrahám</t>
  </si>
  <si>
    <t>Bodový zisk</t>
  </si>
  <si>
    <t>Milan Klika</t>
  </si>
  <si>
    <t>Podpis:</t>
  </si>
  <si>
    <t>Rozhodčí</t>
  </si>
  <si>
    <t>Jméno:</t>
  </si>
  <si>
    <t>Bobková Marie</t>
  </si>
  <si>
    <t>Číslo průkazu:</t>
  </si>
  <si>
    <t>II/0624</t>
  </si>
  <si>
    <t>Čas zahájení utkání:  </t>
  </si>
  <si>
    <t>15:30</t>
  </si>
  <si>
    <t>Teplota na kuželně:  </t>
  </si>
  <si>
    <t>Čas ukončení utkání:  </t>
  </si>
  <si>
    <t>18:50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</si>
  <si>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</si>
  <si>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</si>
  <si>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</si>
  <si>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</si>
  <si>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</si>
  <si>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</si>
  <si>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</si>
  <si>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</si>
  <si>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</si>
  <si>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</si>
  <si>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Novák Stanislav</t>
  </si>
  <si>
    <t>Milan Miroslav</t>
  </si>
  <si>
    <t>Napomínání hráčů za nesportovní chování či vyloučení ze startu:</t>
  </si>
  <si>
    <t>Různé:</t>
  </si>
  <si>
    <t xml:space="preserve">Datum a podpis rozhodčího:  </t>
  </si>
  <si>
    <t>8.2.2020 Bobková Marie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</si>
</sst>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52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44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54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26</v>
      </c>
      <c r="F10" s="18">
        <v>3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89</v>
      </c>
      <c r="O10" s="18">
        <v>34</v>
      </c>
      <c r="P10" s="18">
        <v>0</v>
      </c>
      <c r="Q10" s="19">
        <f>IF(AND(ISBLANK(N10),ISBLANK(O10)),"",N10+O10)</f>
        <v>123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362</v>
      </c>
      <c r="E12" s="28">
        <f>IF(ISNUMBER($G12),SUM(E8:E11),"")</f>
        <v>158</v>
      </c>
      <c r="F12" s="28">
        <f>IF(ISNUMBER($G12),SUM(F8:F11),"")</f>
        <v>8</v>
      </c>
      <c r="G12" s="29">
        <f>IF(SUM($G8:$G11)+SUM($Q8:$Q11)&gt;0,SUM(G8:G11),"")</f>
        <v>520</v>
      </c>
      <c r="H12" s="27">
        <f>IF(ISNUMBER($G12),SUM(H8:H11),"")</f>
        <v>1</v>
      </c>
      <c r="I12" s="99"/>
      <c r="K12" s="96">
        <v>7164</v>
      </c>
      <c r="L12" s="97"/>
      <c r="M12" s="26" t="s">
        <v>17</v>
      </c>
      <c r="N12" s="27">
        <f>IF(ISNUMBER($G12),SUM(N8:N11),"")</f>
        <v>355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539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35</v>
      </c>
      <c r="F13" s="12">
        <v>1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54</v>
      </c>
      <c r="P13" s="12">
        <v>2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35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41</v>
      </c>
      <c r="P14" s="18">
        <v>0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34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36</v>
      </c>
      <c r="P15" s="18">
        <v>1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36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43</v>
      </c>
      <c r="P16" s="23">
        <v>0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367</v>
      </c>
      <c r="E17" s="28">
        <f>IF(ISNUMBER($G17),SUM(E13:E16),"")</f>
        <v>140</v>
      </c>
      <c r="F17" s="28">
        <f>IF(ISNUMBER($G17),SUM(F13:F16),"")</f>
        <v>5</v>
      </c>
      <c r="G17" s="29">
        <f>IF(SUM($G13:$G16)+SUM($Q13:$Q16)&gt;0,SUM(G13:G16),"")</f>
        <v>507</v>
      </c>
      <c r="H17" s="27">
        <f>IF(ISNUMBER($G17),SUM(H13:H16),"")</f>
        <v>3</v>
      </c>
      <c r="I17" s="99"/>
      <c r="K17" s="96">
        <v>7484</v>
      </c>
      <c r="L17" s="97"/>
      <c r="M17" s="26" t="s">
        <v>17</v>
      </c>
      <c r="N17" s="27">
        <f>IF(ISNUMBER($G17),SUM(N13:N16),"")</f>
        <v>333</v>
      </c>
      <c r="O17" s="28">
        <f>IF(ISNUMBER($G17),SUM(O13:O16),"")</f>
        <v>174</v>
      </c>
      <c r="P17" s="28">
        <f>IF(ISNUMBER($G17),SUM(P13:P16),"")</f>
        <v>3</v>
      </c>
      <c r="Q17" s="29">
        <f>IF(SUM($G13:$G16)+SUM($Q13:$Q16)&gt;0,SUM(Q13:Q16),"")</f>
        <v>507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43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35</v>
      </c>
      <c r="P18" s="12">
        <v>1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53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42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52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103</v>
      </c>
      <c r="O20" s="18">
        <v>36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43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27</v>
      </c>
      <c r="P21" s="23">
        <v>5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375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566</v>
      </c>
      <c r="H22" s="27">
        <f>IF(ISNUMBER($G22),SUM(H18:H21),"")</f>
        <v>3</v>
      </c>
      <c r="I22" s="99"/>
      <c r="K22" s="96">
        <v>21399</v>
      </c>
      <c r="L22" s="97"/>
      <c r="M22" s="26" t="s">
        <v>17</v>
      </c>
      <c r="N22" s="27">
        <f>IF(ISNUMBER($G22),SUM(N18:N21),"")</f>
        <v>378</v>
      </c>
      <c r="O22" s="28">
        <f>IF(ISNUMBER($G22),SUM(O18:O21),"")</f>
        <v>140</v>
      </c>
      <c r="P22" s="28">
        <f>IF(ISNUMBER($G22),SUM(P18:P21),"")</f>
        <v>9</v>
      </c>
      <c r="Q22" s="29">
        <f>IF(SUM($G18:$G21)+SUM($Q18:$Q21)&gt;0,SUM(Q18:Q21),"")</f>
        <v>518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33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88</v>
      </c>
      <c r="O23" s="12">
        <v>43</v>
      </c>
      <c r="P23" s="12">
        <v>0</v>
      </c>
      <c r="Q23" s="13">
        <f>IF(AND(ISBLANK(N23),ISBLANK(O23)),"",N23+O23)</f>
        <v>131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53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53</v>
      </c>
      <c r="P24" s="18">
        <v>0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62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86</v>
      </c>
      <c r="O25" s="18">
        <v>50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52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44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200</v>
      </c>
      <c r="F27" s="28">
        <f>IF(ISNUMBER($G27),SUM(F23:F26),"")</f>
        <v>1</v>
      </c>
      <c r="G27" s="29">
        <f>IF(SUM($G23:$G26)+SUM($Q23:$Q26)&gt;0,SUM(G23:G26),"")</f>
        <v>564</v>
      </c>
      <c r="H27" s="27">
        <f>IF(ISNUMBER($G27),SUM(H23:H26),"")</f>
        <v>2.5</v>
      </c>
      <c r="I27" s="99"/>
      <c r="K27" s="96">
        <v>6565</v>
      </c>
      <c r="L27" s="97"/>
      <c r="M27" s="26" t="s">
        <v>17</v>
      </c>
      <c r="N27" s="27">
        <f>IF(ISNUMBER($G27),SUM(N23:N26),"")</f>
        <v>364</v>
      </c>
      <c r="O27" s="28">
        <f>IF(ISNUMBER($G27),SUM(O23:O26),"")</f>
        <v>190</v>
      </c>
      <c r="P27" s="28">
        <f>IF(ISNUMBER($G27),SUM(P23:P26),"")</f>
        <v>0</v>
      </c>
      <c r="Q27" s="29">
        <f>IF(SUM($G23:$G26)+SUM($Q23:$Q26)&gt;0,SUM(Q23:Q26),"")</f>
        <v>554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73</v>
      </c>
      <c r="E28" s="12">
        <v>53</v>
      </c>
      <c r="F28" s="12">
        <v>2</v>
      </c>
      <c r="G28" s="13">
        <f>IF(AND(ISBLANK(D28),ISBLANK(E28)),"",D28+E28)</f>
        <v>126</v>
      </c>
      <c r="H28" s="14">
        <f>IF(OR(ISNUMBER($G28),ISNUMBER($Q28)),(SIGN(N($G28)-N($Q28))+1)/2,"")</f>
        <v>1</v>
      </c>
      <c r="I28" s="15"/>
      <c r="K28" s="88" t="s">
        <v>27</v>
      </c>
      <c r="L28" s="89"/>
      <c r="M28" s="10">
        <v>1</v>
      </c>
      <c r="N28" s="11">
        <v>87</v>
      </c>
      <c r="O28" s="12">
        <v>26</v>
      </c>
      <c r="P28" s="12">
        <v>6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48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52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39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83</v>
      </c>
      <c r="O30" s="18">
        <v>39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72</v>
      </c>
      <c r="O31" s="23">
        <v>27</v>
      </c>
      <c r="P31" s="23">
        <v>6</v>
      </c>
      <c r="Q31" s="24">
        <f>IF(AND(ISBLANK(N31),ISBLANK(O31)),"",N31+O31)</f>
        <v>99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344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519</v>
      </c>
      <c r="H32" s="27">
        <f>IF(ISNUMBER($G32),SUM(H28:H31),"")</f>
        <v>4</v>
      </c>
      <c r="I32" s="99"/>
      <c r="K32" s="96">
        <v>18083</v>
      </c>
      <c r="L32" s="97"/>
      <c r="M32" s="26" t="s">
        <v>17</v>
      </c>
      <c r="N32" s="27">
        <f>IF(ISNUMBER($G32),SUM(N28:N31),"")</f>
        <v>331</v>
      </c>
      <c r="O32" s="28">
        <f>IF(ISNUMBER($G32),SUM(O28:O31),"")</f>
        <v>144</v>
      </c>
      <c r="P32" s="28">
        <f>IF(ISNUMBER($G32),SUM(P28:P31),"")</f>
        <v>14</v>
      </c>
      <c r="Q32" s="29">
        <f>IF(SUM($G28:$G31)+SUM($Q28:$Q31)&gt;0,SUM(Q28:Q31),"")</f>
        <v>475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36</v>
      </c>
      <c r="F33" s="12">
        <v>2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81</v>
      </c>
      <c r="O33" s="12">
        <v>35</v>
      </c>
      <c r="P33" s="12">
        <v>3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36</v>
      </c>
      <c r="F34" s="18">
        <v>3</v>
      </c>
      <c r="G34" s="19">
        <f>IF(AND(ISBLANK(D34),ISBLANK(E34)),"",D34+E34)</f>
        <v>113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78</v>
      </c>
      <c r="O34" s="18">
        <v>43</v>
      </c>
      <c r="P34" s="18">
        <v>1</v>
      </c>
      <c r="Q34" s="19">
        <f>IF(AND(ISBLANK(N34),ISBLANK(O34)),"",N34+O34)</f>
        <v>121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0.5</v>
      </c>
      <c r="I35" s="15"/>
      <c r="K35" s="92" t="s">
        <v>41</v>
      </c>
      <c r="L35" s="93"/>
      <c r="M35" s="16">
        <v>3</v>
      </c>
      <c r="N35" s="17">
        <v>97</v>
      </c>
      <c r="O35" s="18">
        <v>44</v>
      </c>
      <c r="P35" s="18">
        <v>0</v>
      </c>
      <c r="Q35" s="19">
        <f>IF(AND(ISBLANK(N35),ISBLANK(O35)),"",N35+O35)</f>
        <v>141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30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43</v>
      </c>
      <c r="P36" s="23">
        <v>0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352</v>
      </c>
      <c r="E37" s="28">
        <f>IF(ISNUMBER($G37),SUM(E33:E36),"")</f>
        <v>155</v>
      </c>
      <c r="F37" s="28">
        <f>IF(ISNUMBER($G37),SUM(F33:F36),"")</f>
        <v>8</v>
      </c>
      <c r="G37" s="29">
        <f>IF(SUM($G33:$G36)+SUM($Q33:$Q36)&gt;0,SUM(G33:G36),"")</f>
        <v>507</v>
      </c>
      <c r="H37" s="27">
        <f>IF(ISNUMBER($G37),SUM(H33:H36),"")</f>
        <v>2.5</v>
      </c>
      <c r="I37" s="99"/>
      <c r="K37" s="96">
        <v>9135</v>
      </c>
      <c r="L37" s="97"/>
      <c r="M37" s="26" t="s">
        <v>17</v>
      </c>
      <c r="N37" s="27">
        <f>IF(ISNUMBER($G37),SUM(N33:N36),"")</f>
        <v>337</v>
      </c>
      <c r="O37" s="28">
        <f>IF(ISNUMBER($G37),SUM(O33:O36),"")</f>
        <v>165</v>
      </c>
      <c r="P37" s="28">
        <f>IF(ISNUMBER($G37),SUM(P33:P36),"")</f>
        <v>4</v>
      </c>
      <c r="Q37" s="29">
        <f>IF(SUM($G33:$G36)+SUM($Q33:$Q36)&gt;0,SUM(Q33:Q36),"")</f>
        <v>502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2164</v>
      </c>
      <c r="E39" s="34">
        <f>IF(ISNUMBER($G39),SUM(E12,E17,E22,E27,E32,E37),"")</f>
        <v>1019</v>
      </c>
      <c r="F39" s="34">
        <f>IF(ISNUMBER($G39),SUM(F12,F17,F22,F27,F32,F37),"")</f>
        <v>33</v>
      </c>
      <c r="G39" s="35">
        <f>IF(SUM($G$8:$G$37)+SUM($Q$8:$Q$37)&gt;0,SUM(G12,G17,G22,G27,G32,G37),"")</f>
        <v>3183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2098</v>
      </c>
      <c r="O39" s="34">
        <f>IF(ISNUMBER($G39),SUM(O12,O17,O22,O27,O32,O37),"")</f>
        <v>997</v>
      </c>
      <c r="P39" s="34">
        <f>IF(ISNUMBER($G39),SUM(P12,P17,P22,P27,P32,P37),"")</f>
        <v>32</v>
      </c>
      <c r="Q39" s="35">
        <f>IF(SUM($G$8:$G$37)+SUM($Q$8:$Q$37)&gt;0,SUM(Q12,Q17,Q22,Q27,Q32,Q37),"")</f>
        <v>3095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KK Mor.Slávia Brno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1</v>
      </c>
      <c r="L57" s="71" t="s">
        <v>68</v>
      </c>
      <c r="M57" s="72"/>
      <c r="N57" s="68">
        <v>20071</v>
      </c>
      <c r="O57" s="71" t="s">
        <v>69</v>
      </c>
      <c r="P57" s="74"/>
      <c r="Q57" s="74"/>
      <c r="R57" s="72"/>
      <c r="S57" s="70">
        <v>18083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2020-02-08T17:59:38Z</dcterms:modified>
</cp:coreProperties>
</file>